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P\Desktop\отчет на 01.09.2021\01.10.2022\"/>
    </mc:Choice>
  </mc:AlternateContent>
  <bookViews>
    <workbookView xWindow="0" yWindow="0" windowWidth="23040" windowHeight="8040" activeTab="1"/>
  </bookViews>
  <sheets>
    <sheet name="Форма 1" sheetId="25" r:id="rId1"/>
    <sheet name="Форма 2" sheetId="23" r:id="rId2"/>
  </sheets>
  <definedNames>
    <definedName name="_xlnm.Print_Area" localSheetId="0">'Форма 1'!$A$1:$H$41</definedName>
    <definedName name="_xlnm.Print_Area" localSheetId="1">'Форма 2'!$A$1:$J$15</definedName>
  </definedNames>
  <calcPr calcId="162913"/>
</workbook>
</file>

<file path=xl/calcChain.xml><?xml version="1.0" encoding="utf-8"?>
<calcChain xmlns="http://schemas.openxmlformats.org/spreadsheetml/2006/main">
  <c r="C13" i="25" l="1"/>
  <c r="C25" i="25"/>
  <c r="G13" i="25"/>
  <c r="E13" i="25"/>
  <c r="B13" i="25"/>
  <c r="H23" i="25" l="1"/>
  <c r="F23" i="25"/>
  <c r="E32" i="25" l="1"/>
  <c r="H13" i="25" l="1"/>
  <c r="H14" i="25"/>
  <c r="H15" i="25"/>
  <c r="H18" i="25"/>
  <c r="H20" i="25"/>
  <c r="H22" i="25"/>
  <c r="H26" i="25"/>
  <c r="H28" i="25"/>
  <c r="F13" i="25"/>
  <c r="F14" i="25"/>
  <c r="F15" i="25"/>
  <c r="F18" i="25"/>
  <c r="F20" i="25"/>
  <c r="F22" i="25"/>
  <c r="F26" i="25"/>
  <c r="F28" i="25"/>
  <c r="D13" i="25"/>
  <c r="D14" i="25"/>
  <c r="D15" i="25"/>
  <c r="D20" i="25"/>
  <c r="D22" i="25"/>
  <c r="D28" i="25"/>
  <c r="B32" i="25" l="1"/>
  <c r="G32" i="25"/>
  <c r="C32" i="25"/>
  <c r="G29" i="25"/>
  <c r="E29" i="25"/>
  <c r="C29" i="25"/>
  <c r="C12" i="25" s="1"/>
  <c r="B29" i="25"/>
  <c r="G25" i="25"/>
  <c r="G12" i="25" s="1"/>
  <c r="E25" i="25"/>
  <c r="E12" i="25" s="1"/>
  <c r="B25" i="25"/>
  <c r="B12" i="25" l="1"/>
  <c r="H12" i="25" s="1"/>
  <c r="F25" i="25"/>
  <c r="D12" i="25"/>
  <c r="F12" i="25"/>
  <c r="H25" i="25"/>
</calcChain>
</file>

<file path=xl/sharedStrings.xml><?xml version="1.0" encoding="utf-8"?>
<sst xmlns="http://schemas.openxmlformats.org/spreadsheetml/2006/main" count="76" uniqueCount="63">
  <si>
    <t>2</t>
  </si>
  <si>
    <t>Обязательство по соглашению</t>
  </si>
  <si>
    <t>Информация о выполнении обязательств</t>
  </si>
  <si>
    <t>Примечание</t>
  </si>
  <si>
    <t>Объем просроченной задолженности по исполнению муниципальных долговых обязательств на 1-ое число каждого месяца отчетного квартала:</t>
  </si>
  <si>
    <t xml:space="preserve">Объем просроченной задолженности указывается по данным муниципальной долговой книги </t>
  </si>
  <si>
    <t>пункт в соответствии с заключенным соглашением</t>
  </si>
  <si>
    <t>2.1.1.3</t>
  </si>
  <si>
    <t>(подпись)</t>
  </si>
  <si>
    <t>тыс. рублей</t>
  </si>
  <si>
    <t>Темп роста</t>
  </si>
  <si>
    <t>налог на доходы физических лиц</t>
  </si>
  <si>
    <t>акцизы на автомобильный бензин, прямогонный бензин, дизельное топливо, моторные масла для дизельных и (или) карбюраторных (инжекторных) двигателей, производимые на территории Российской Федерации, в целях формирования дорожных фондов муниципальных образований</t>
  </si>
  <si>
    <t>налог, взимаемый в связи с применением упрощенной системы налогообложения</t>
  </si>
  <si>
    <t>единый налог на вмененный доход для отдельных видов деятельности</t>
  </si>
  <si>
    <t>единый сельскохозяйственный налог</t>
  </si>
  <si>
    <t>налог, взимаемый в связи с применением патентной системы налогообложения</t>
  </si>
  <si>
    <t>налог на имущество физических лиц</t>
  </si>
  <si>
    <t>транспортный налог</t>
  </si>
  <si>
    <t>земельный налог</t>
  </si>
  <si>
    <t>(расшифровка подписи)</t>
  </si>
  <si>
    <t>Форма № 1</t>
  </si>
  <si>
    <t>Форма № 2</t>
  </si>
  <si>
    <t>2.1.1.2</t>
  </si>
  <si>
    <t>№ 
п/п</t>
  </si>
  <si>
    <t>__________________________</t>
  </si>
  <si>
    <t>4=(3/2)*100</t>
  </si>
  <si>
    <t>6=(5/2)*100</t>
  </si>
  <si>
    <t>8=(7/2)*100</t>
  </si>
  <si>
    <t>Плановые значения</t>
  </si>
  <si>
    <t>Фактические значения</t>
  </si>
  <si>
    <t>Объем просроченной задолженности по исполнению муниципальных долговых обязательств на 1-ое число каждого месяца отчетного квартала</t>
  </si>
  <si>
    <t>Приложение №1</t>
  </si>
  <si>
    <t>государственная пошлина</t>
  </si>
  <si>
    <t>задолженность по отмененным налогам и сборам</t>
  </si>
  <si>
    <t>разовые поступлени, в том числе:</t>
  </si>
  <si>
    <t>- …</t>
  </si>
  <si>
    <t>иные источники формирования дорожных фондов муниципальных образований (по видам источников):</t>
  </si>
  <si>
    <t>Показатели</t>
  </si>
  <si>
    <t>I. Налоговые и неналоговые доходы бюджета поселения</t>
  </si>
  <si>
    <t>2) Неналоговые доходы бюджета поселения</t>
  </si>
  <si>
    <t>соблюдение обязательства (да)</t>
  </si>
  <si>
    <t>1) Налоговые доходы местного бюджета, в том числе:</t>
  </si>
  <si>
    <t xml:space="preserve">Доля просроченной кредиторской задолженности в расходах местного бюджета </t>
  </si>
  <si>
    <t>ЕСХН (ЧС по засухе)</t>
  </si>
  <si>
    <t xml:space="preserve">2021 год (при заключении соглашения) </t>
  </si>
  <si>
    <t>2022 год, план (с учетом последних изменений на дату предоставления информации)</t>
  </si>
  <si>
    <t>на 01.04.2022</t>
  </si>
  <si>
    <t>на 01.07.2022</t>
  </si>
  <si>
    <t>на 01.10.2022</t>
  </si>
  <si>
    <t>на 01.01.2023</t>
  </si>
  <si>
    <r>
      <rPr>
        <b/>
        <sz val="14"/>
        <color theme="1"/>
        <rFont val="Times New Roman"/>
        <family val="1"/>
        <charset val="204"/>
      </rPr>
      <t>Непревышение в текущем финансовом году доли просроченной кредиторской задолженности</t>
    </r>
    <r>
      <rPr>
        <sz val="14"/>
        <color theme="1"/>
        <rFont val="Times New Roman"/>
        <family val="1"/>
        <charset val="204"/>
      </rPr>
      <t xml:space="preserve"> </t>
    </r>
    <r>
      <rPr>
        <b/>
        <sz val="14"/>
        <color theme="1"/>
        <rFont val="Times New Roman"/>
        <family val="1"/>
        <charset val="204"/>
      </rPr>
      <t>в расходах бюджета Рощинского сельсовета Здвинского района Новосибирской области</t>
    </r>
    <r>
      <rPr>
        <sz val="14"/>
        <color theme="1"/>
        <rFont val="Times New Roman"/>
        <family val="1"/>
        <charset val="204"/>
      </rPr>
      <t xml:space="preserve"> значения показателя доли просроченной кредиторской задолженности в расходах консолидированного бюджета Новосибирской области, предусмотренного приложением № 1 к государственной программе Новосибирской области «Управление финансами в Новосибирской области», утвержденной постановлением Правительства Новосибирской области от 26.12.2018 № 567-п «О государственной программе Новосибирской области «Управление финансами в Новосибирской области»</t>
    </r>
  </si>
  <si>
    <r>
      <rPr>
        <b/>
        <sz val="14"/>
        <color theme="1"/>
        <rFont val="Times New Roman"/>
        <family val="1"/>
        <charset val="204"/>
      </rPr>
      <t>Отсутствие по состоянию на 1 число каждого месяца просроченной задолженности по исполнению муниципальных долговых обязательств по данным муниципальной долговой книг</t>
    </r>
    <r>
      <rPr>
        <b/>
        <sz val="14"/>
        <rFont val="Times New Roman"/>
        <family val="1"/>
        <charset val="204"/>
      </rPr>
      <t>и  Рощинского</t>
    </r>
    <r>
      <rPr>
        <b/>
        <sz val="14"/>
        <color theme="1"/>
        <rFont val="Times New Roman"/>
        <family val="1"/>
        <charset val="204"/>
      </rPr>
      <t xml:space="preserve"> сельсовета Здвинского района Новосибирской области,</t>
    </r>
    <r>
      <rPr>
        <sz val="14"/>
        <color theme="1"/>
        <rFont val="Times New Roman"/>
        <family val="1"/>
        <charset val="204"/>
      </rPr>
      <t>являющегося получателем дотации на выравнивание бюджетной обеспеченности из областного бюджета Новосибирской области и (или)  доходов по заменяющим указанную дотацию дополнительным нормативам отчислений от налога на доходы физических лиц</t>
    </r>
    <r>
      <rPr>
        <b/>
        <sz val="14"/>
        <color theme="1"/>
        <rFont val="Times New Roman"/>
        <family val="1"/>
        <charset val="204"/>
      </rPr>
      <t xml:space="preserve">
</t>
    </r>
    <r>
      <rPr>
        <sz val="14"/>
        <color theme="1"/>
        <rFont val="Times New Roman"/>
        <family val="1"/>
        <charset val="204"/>
      </rPr>
      <t xml:space="preserve">
</t>
    </r>
  </si>
  <si>
    <r>
      <t>Доля просроченной кредиторской задолженности в расходах  бюджета  Рощинского</t>
    </r>
    <r>
      <rPr>
        <sz val="14"/>
        <rFont val="Times New Roman"/>
        <family val="1"/>
        <charset val="204"/>
      </rPr>
      <t xml:space="preserve"> </t>
    </r>
    <r>
      <rPr>
        <sz val="14"/>
        <color theme="1"/>
        <rFont val="Times New Roman"/>
        <family val="1"/>
        <charset val="204"/>
      </rPr>
      <t xml:space="preserve">сельсовета Здвинского района Новосибирской области
</t>
    </r>
  </si>
  <si>
    <t>Глава Рощинского сельсовета</t>
  </si>
  <si>
    <t>Бабенко Т.Ф.</t>
  </si>
  <si>
    <t xml:space="preserve">Отчет об основных показателях бюджета Рощинского сельсовета Здвинского района Новосибирской области
                                  </t>
  </si>
  <si>
    <t>Глава Рощинского сельсовета ________________________________________</t>
  </si>
  <si>
    <t>Исп. :Анисимова Л.В. 31-272</t>
  </si>
  <si>
    <t>2022 год, план (при заключении соглашения)</t>
  </si>
  <si>
    <t>Исполнение на отчетную дату 01.10.2022</t>
  </si>
  <si>
    <t>Отчет об исполнении обязательств Рощинского сельсовета Здвинского района Новосибирскойской области - получателями дотации на выравнивание бюджетной обеспеченности из областного бюджета Новосибирской области и (или) доходов по заменяющим указанную дотацию дополнительным нормативам отчислений от налога на доходы физических лиц, предусмотренных соглашением  о мерах по социально-экономическогому развитию и оздоровлению муниципальных финансов  Рощинского сельсовета Здвинского района Новосибирской области  от 28 января 2022 г. по состоянию на 01.10.2022</t>
  </si>
  <si>
    <r>
      <t xml:space="preserve">Отчет об исполнении обязательств  </t>
    </r>
    <r>
      <rPr>
        <b/>
        <sz val="18"/>
        <color rgb="FFFF0000"/>
        <rFont val="Times New Roman"/>
        <family val="1"/>
        <charset val="204"/>
      </rPr>
      <t xml:space="preserve"> </t>
    </r>
    <r>
      <rPr>
        <b/>
        <sz val="18"/>
        <rFont val="Times New Roman"/>
        <family val="1"/>
        <charset val="204"/>
      </rPr>
      <t>Рощинского</t>
    </r>
    <r>
      <rPr>
        <b/>
        <sz val="18"/>
        <color theme="1"/>
        <rFont val="Times New Roman"/>
        <family val="1"/>
        <charset val="204"/>
      </rPr>
      <t xml:space="preserve"> сельсовета Здвинского района Новосибирской области - получателя дотации на выравнивание бюджетной обеспеченности из областного бюджета Новосибирской области и (или) доходов по заменяющим указанную дотацию дополнительным нормативам отчислений от налога на доходы физических лиц, предусмотренных соглашением  о мерах по социально-экономическогому развитию и оздоровлению муниципальных финансов Рощинского сельсовета Здвинского района Новосибирской области   от 28 января 2022 г. по состоянию на 01.10.2022г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</si>
</sst>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i/>
      <sz val="14"/>
      <color theme="1"/>
      <name val="Times New Roman"/>
      <family val="1"/>
      <charset val="204"/>
    </font>
    <font>
      <b/>
      <sz val="18"/>
      <color rgb="FFFF0000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06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justify" vertical="center" wrapText="1"/>
    </xf>
    <xf numFmtId="0" fontId="1" fillId="0" borderId="0" xfId="0" applyFont="1"/>
    <xf numFmtId="0" fontId="1" fillId="0" borderId="0" xfId="0" applyFont="1" applyBorder="1"/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justify" vertical="center" wrapText="1"/>
    </xf>
    <xf numFmtId="0" fontId="2" fillId="0" borderId="0" xfId="0" applyFont="1" applyBorder="1" applyAlignment="1">
      <alignment horizontal="right" vertical="top"/>
    </xf>
    <xf numFmtId="0" fontId="0" fillId="0" borderId="0" xfId="0" applyBorder="1"/>
    <xf numFmtId="0" fontId="3" fillId="0" borderId="1" xfId="0" applyFont="1" applyBorder="1" applyAlignment="1">
      <alignment horizontal="center" vertical="center" wrapText="1"/>
    </xf>
    <xf numFmtId="0" fontId="7" fillId="0" borderId="0" xfId="0" applyFont="1" applyBorder="1"/>
    <xf numFmtId="0" fontId="7" fillId="0" borderId="0" xfId="0" applyFont="1" applyBorder="1" applyAlignment="1">
      <alignment horizontal="center"/>
    </xf>
    <xf numFmtId="0" fontId="5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8" fillId="0" borderId="0" xfId="0" applyFont="1" applyBorder="1" applyAlignment="1">
      <alignment horizontal="center"/>
    </xf>
    <xf numFmtId="0" fontId="8" fillId="0" borderId="0" xfId="0" applyFont="1" applyBorder="1" applyAlignment="1">
      <alignment horizontal="center" vertical="top"/>
    </xf>
    <xf numFmtId="0" fontId="8" fillId="0" borderId="0" xfId="0" applyFont="1" applyBorder="1" applyAlignment="1">
      <alignment horizontal="center" vertical="top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right"/>
    </xf>
    <xf numFmtId="0" fontId="9" fillId="0" borderId="0" xfId="0" applyFont="1" applyAlignment="1">
      <alignment horizontal="center"/>
    </xf>
    <xf numFmtId="0" fontId="6" fillId="0" borderId="0" xfId="0" applyFont="1" applyBorder="1" applyAlignment="1">
      <alignment vertical="center" wrapText="1"/>
    </xf>
    <xf numFmtId="0" fontId="4" fillId="3" borderId="1" xfId="0" applyFont="1" applyFill="1" applyBorder="1" applyAlignment="1">
      <alignment horizontal="left" vertical="center" wrapText="1"/>
    </xf>
    <xf numFmtId="164" fontId="4" fillId="3" borderId="1" xfId="0" applyNumberFormat="1" applyFont="1" applyFill="1" applyBorder="1" applyAlignment="1">
      <alignment horizontal="right"/>
    </xf>
    <xf numFmtId="0" fontId="4" fillId="0" borderId="1" xfId="0" applyFont="1" applyBorder="1" applyAlignment="1">
      <alignment horizontal="left" vertical="center" wrapText="1"/>
    </xf>
    <xf numFmtId="164" fontId="4" fillId="0" borderId="1" xfId="0" applyNumberFormat="1" applyFont="1" applyBorder="1" applyAlignment="1">
      <alignment horizontal="right"/>
    </xf>
    <xf numFmtId="0" fontId="4" fillId="0" borderId="0" xfId="0" applyFont="1"/>
    <xf numFmtId="0" fontId="1" fillId="0" borderId="0" xfId="0" applyFont="1" applyAlignment="1">
      <alignment horizontal="left" wrapText="1"/>
    </xf>
    <xf numFmtId="0" fontId="4" fillId="0" borderId="1" xfId="0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center" vertical="center" wrapText="1"/>
    </xf>
    <xf numFmtId="2" fontId="4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164" fontId="12" fillId="0" borderId="1" xfId="0" applyNumberFormat="1" applyFont="1" applyBorder="1" applyAlignment="1">
      <alignment horizontal="right"/>
    </xf>
    <xf numFmtId="49" fontId="4" fillId="0" borderId="1" xfId="0" applyNumberFormat="1" applyFont="1" applyBorder="1" applyAlignment="1">
      <alignment horizontal="left" vertical="center" wrapText="1"/>
    </xf>
    <xf numFmtId="4" fontId="4" fillId="0" borderId="1" xfId="0" applyNumberFormat="1" applyFont="1" applyBorder="1" applyAlignment="1">
      <alignment horizontal="right"/>
    </xf>
    <xf numFmtId="4" fontId="4" fillId="3" borderId="1" xfId="0" applyNumberFormat="1" applyFont="1" applyFill="1" applyBorder="1" applyAlignment="1">
      <alignment horizontal="right"/>
    </xf>
    <xf numFmtId="165" fontId="4" fillId="3" borderId="1" xfId="0" applyNumberFormat="1" applyFont="1" applyFill="1" applyBorder="1" applyAlignment="1">
      <alignment horizontal="right"/>
    </xf>
    <xf numFmtId="165" fontId="4" fillId="0" borderId="1" xfId="0" applyNumberFormat="1" applyFont="1" applyBorder="1" applyAlignment="1">
      <alignment horizontal="right"/>
    </xf>
    <xf numFmtId="165" fontId="12" fillId="0" borderId="1" xfId="0" applyNumberFormat="1" applyFont="1" applyBorder="1" applyAlignment="1">
      <alignment horizontal="right"/>
    </xf>
    <xf numFmtId="164" fontId="4" fillId="0" borderId="1" xfId="0" applyNumberFormat="1" applyFont="1" applyFill="1" applyBorder="1" applyAlignment="1">
      <alignment horizontal="right"/>
    </xf>
    <xf numFmtId="4" fontId="4" fillId="0" borderId="1" xfId="0" applyNumberFormat="1" applyFont="1" applyFill="1" applyBorder="1" applyAlignment="1">
      <alignment horizontal="right"/>
    </xf>
    <xf numFmtId="165" fontId="4" fillId="0" borderId="1" xfId="0" applyNumberFormat="1" applyFont="1" applyFill="1" applyBorder="1" applyAlignment="1">
      <alignment horizontal="right"/>
    </xf>
    <xf numFmtId="0" fontId="4" fillId="2" borderId="0" xfId="0" applyFont="1" applyFill="1" applyAlignment="1">
      <alignment horizontal="left" vertical="top" wrapText="1"/>
    </xf>
    <xf numFmtId="0" fontId="4" fillId="2" borderId="0" xfId="0" applyFont="1" applyFill="1"/>
    <xf numFmtId="0" fontId="1" fillId="2" borderId="0" xfId="0" applyFont="1" applyFill="1" applyAlignment="1">
      <alignment horizontal="right" wrapText="1"/>
    </xf>
    <xf numFmtId="0" fontId="4" fillId="2" borderId="0" xfId="0" applyFont="1" applyFill="1" applyAlignment="1">
      <alignment vertical="top"/>
    </xf>
    <xf numFmtId="0" fontId="1" fillId="2" borderId="0" xfId="0" applyFont="1" applyFill="1" applyAlignment="1">
      <alignment horizontal="left" vertical="center" wrapText="1"/>
    </xf>
    <xf numFmtId="0" fontId="1" fillId="2" borderId="0" xfId="0" applyFont="1" applyFill="1" applyBorder="1" applyAlignment="1">
      <alignment horizontal="center"/>
    </xf>
    <xf numFmtId="0" fontId="1" fillId="2" borderId="0" xfId="0" applyFont="1" applyFill="1" applyBorder="1"/>
    <xf numFmtId="0" fontId="7" fillId="2" borderId="0" xfId="0" applyFont="1" applyFill="1" applyBorder="1"/>
    <xf numFmtId="0" fontId="9" fillId="2" borderId="0" xfId="0" applyFont="1" applyFill="1" applyBorder="1" applyAlignment="1">
      <alignment horizontal="center"/>
    </xf>
    <xf numFmtId="0" fontId="1" fillId="2" borderId="0" xfId="0" applyFont="1" applyFill="1"/>
    <xf numFmtId="0" fontId="4" fillId="2" borderId="0" xfId="0" applyFont="1" applyFill="1" applyBorder="1" applyAlignment="1">
      <alignment wrapText="1"/>
    </xf>
    <xf numFmtId="0" fontId="4" fillId="2" borderId="0" xfId="0" applyFont="1" applyFill="1" applyBorder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4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right"/>
    </xf>
    <xf numFmtId="164" fontId="4" fillId="2" borderId="1" xfId="0" applyNumberFormat="1" applyFont="1" applyFill="1" applyBorder="1" applyAlignment="1">
      <alignment horizontal="right"/>
    </xf>
    <xf numFmtId="164" fontId="12" fillId="2" borderId="1" xfId="0" applyNumberFormat="1" applyFont="1" applyFill="1" applyBorder="1" applyAlignment="1">
      <alignment horizontal="right"/>
    </xf>
    <xf numFmtId="2" fontId="4" fillId="0" borderId="1" xfId="0" applyNumberFormat="1" applyFont="1" applyFill="1" applyBorder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6" fillId="0" borderId="0" xfId="0" applyFont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 vertical="top"/>
    </xf>
    <xf numFmtId="0" fontId="4" fillId="2" borderId="0" xfId="0" applyFont="1" applyFill="1" applyAlignment="1">
      <alignment horizontal="center" vertical="top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top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2" fontId="4" fillId="0" borderId="2" xfId="0" applyNumberFormat="1" applyFont="1" applyFill="1" applyBorder="1" applyAlignment="1">
      <alignment horizontal="center" vertical="center" wrapText="1"/>
    </xf>
    <xf numFmtId="2" fontId="4" fillId="0" borderId="4" xfId="0" applyNumberFormat="1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2" fontId="4" fillId="0" borderId="7" xfId="0" applyNumberFormat="1" applyFont="1" applyFill="1" applyBorder="1" applyAlignment="1">
      <alignment horizontal="center" vertical="center" wrapText="1"/>
    </xf>
    <xf numFmtId="2" fontId="4" fillId="0" borderId="6" xfId="0" applyNumberFormat="1" applyFont="1" applyFill="1" applyBorder="1" applyAlignment="1">
      <alignment horizontal="center" vertical="center" wrapText="1"/>
    </xf>
    <xf numFmtId="49" fontId="10" fillId="0" borderId="5" xfId="0" applyNumberFormat="1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0" fontId="8" fillId="0" borderId="0" xfId="0" applyFont="1" applyBorder="1" applyAlignment="1">
      <alignment horizontal="center" vertical="top"/>
    </xf>
    <xf numFmtId="0" fontId="4" fillId="2" borderId="0" xfId="0" applyFont="1" applyFill="1" applyBorder="1" applyAlignment="1">
      <alignment horizontal="center" wrapText="1"/>
    </xf>
    <xf numFmtId="0" fontId="4" fillId="0" borderId="0" xfId="0" applyFont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41"/>
  <sheetViews>
    <sheetView topLeftCell="A25" zoomScaleNormal="100" zoomScaleSheetLayoutView="100" workbookViewId="0">
      <selection activeCell="A36" sqref="A36:H36"/>
    </sheetView>
  </sheetViews>
  <sheetFormatPr defaultRowHeight="14.4" x14ac:dyDescent="0.3"/>
  <cols>
    <col min="1" max="1" width="91.5546875" style="18" customWidth="1"/>
    <col min="2" max="2" width="17.33203125" style="3" customWidth="1"/>
    <col min="3" max="3" width="21.88671875" style="3" customWidth="1"/>
    <col min="4" max="4" width="17.6640625" style="3" customWidth="1"/>
    <col min="5" max="7" width="21.88671875" style="3" customWidth="1"/>
    <col min="8" max="8" width="16.5546875" style="3" customWidth="1"/>
    <col min="9" max="18" width="9.109375" style="3"/>
  </cols>
  <sheetData>
    <row r="1" spans="1:18" x14ac:dyDescent="0.3">
      <c r="H1" s="3" t="s">
        <v>32</v>
      </c>
    </row>
    <row r="3" spans="1:18" ht="18" customHeight="1" x14ac:dyDescent="0.3">
      <c r="H3" s="19" t="s">
        <v>21</v>
      </c>
    </row>
    <row r="4" spans="1:18" ht="18" customHeight="1" x14ac:dyDescent="0.3">
      <c r="H4" s="19"/>
    </row>
    <row r="5" spans="1:18" ht="150.6" customHeight="1" x14ac:dyDescent="0.3">
      <c r="A5" s="66" t="s">
        <v>61</v>
      </c>
      <c r="B5" s="66"/>
      <c r="C5" s="66"/>
      <c r="D5" s="66"/>
      <c r="E5" s="66"/>
      <c r="F5" s="66"/>
      <c r="G5" s="66"/>
      <c r="H5" s="66"/>
      <c r="I5" s="21"/>
      <c r="J5" s="21"/>
      <c r="K5" s="21"/>
      <c r="L5" s="21"/>
    </row>
    <row r="6" spans="1:18" ht="18" customHeight="1" x14ac:dyDescent="0.3">
      <c r="H6" s="19"/>
    </row>
    <row r="7" spans="1:18" ht="9" customHeight="1" x14ac:dyDescent="0.3">
      <c r="H7" s="19"/>
    </row>
    <row r="8" spans="1:18" ht="48.75" customHeight="1" x14ac:dyDescent="0.3">
      <c r="A8" s="63" t="s">
        <v>56</v>
      </c>
      <c r="B8" s="64"/>
      <c r="C8" s="64"/>
      <c r="D8" s="64"/>
      <c r="E8" s="64"/>
      <c r="F8" s="64"/>
      <c r="G8" s="64"/>
      <c r="H8" s="64"/>
    </row>
    <row r="9" spans="1:18" ht="15" customHeight="1" x14ac:dyDescent="0.3">
      <c r="H9" s="19" t="s">
        <v>9</v>
      </c>
      <c r="R9"/>
    </row>
    <row r="10" spans="1:18" ht="90" x14ac:dyDescent="0.3">
      <c r="A10" s="31" t="s">
        <v>38</v>
      </c>
      <c r="B10" s="56" t="s">
        <v>45</v>
      </c>
      <c r="C10" s="58" t="s">
        <v>59</v>
      </c>
      <c r="D10" s="13" t="s">
        <v>10</v>
      </c>
      <c r="E10" s="56" t="s">
        <v>46</v>
      </c>
      <c r="F10" s="13" t="s">
        <v>10</v>
      </c>
      <c r="G10" s="56" t="s">
        <v>60</v>
      </c>
      <c r="H10" s="13" t="s">
        <v>10</v>
      </c>
      <c r="R10"/>
    </row>
    <row r="11" spans="1:18" ht="21" customHeight="1" x14ac:dyDescent="0.3">
      <c r="A11" s="13">
        <v>1</v>
      </c>
      <c r="B11" s="13">
        <v>2</v>
      </c>
      <c r="C11" s="58">
        <v>3</v>
      </c>
      <c r="D11" s="13" t="s">
        <v>26</v>
      </c>
      <c r="E11" s="13">
        <v>5</v>
      </c>
      <c r="F11" s="13" t="s">
        <v>27</v>
      </c>
      <c r="G11" s="13">
        <v>7</v>
      </c>
      <c r="H11" s="13" t="s">
        <v>28</v>
      </c>
      <c r="R11"/>
    </row>
    <row r="12" spans="1:18" ht="18" x14ac:dyDescent="0.35">
      <c r="A12" s="22" t="s">
        <v>39</v>
      </c>
      <c r="B12" s="36">
        <f>SUM(B13+B28-B25-B29)</f>
        <v>530.20000000000005</v>
      </c>
      <c r="C12" s="59">
        <f>SUM(C13+C28-C25-C29)</f>
        <v>530.59999999999991</v>
      </c>
      <c r="D12" s="23">
        <f>(C12/B12)*100</f>
        <v>100.07544322897017</v>
      </c>
      <c r="E12" s="36">
        <f>SUM(E13+E28-E25-E29)</f>
        <v>530.59999999999991</v>
      </c>
      <c r="F12" s="37">
        <f>(E12/B12)*100</f>
        <v>100.07544322897017</v>
      </c>
      <c r="G12" s="36">
        <f>SUM(G13+G28-G25-G29)</f>
        <v>363.4</v>
      </c>
      <c r="H12" s="37">
        <f>(G12/B12)*100</f>
        <v>68.540173519426617</v>
      </c>
      <c r="R12"/>
    </row>
    <row r="13" spans="1:18" ht="18" x14ac:dyDescent="0.35">
      <c r="A13" s="24" t="s">
        <v>42</v>
      </c>
      <c r="B13" s="25">
        <f>SUM(B14:B24)</f>
        <v>430.8</v>
      </c>
      <c r="C13" s="60">
        <f>SUM(C14:C24)</f>
        <v>459.59999999999997</v>
      </c>
      <c r="D13" s="40">
        <f t="shared" ref="D13:D28" si="0">(C13/B13)*100</f>
        <v>106.68523676880221</v>
      </c>
      <c r="E13" s="35">
        <f>SUM(E14:E24)</f>
        <v>459.59999999999997</v>
      </c>
      <c r="F13" s="42">
        <f t="shared" ref="F13:F28" si="1">(E13/B13)*100</f>
        <v>106.68523676880221</v>
      </c>
      <c r="G13" s="35">
        <f>SUM(G14:G24)</f>
        <v>346.4</v>
      </c>
      <c r="H13" s="42">
        <f t="shared" ref="H13:H28" si="2">(G13/B13)*100</f>
        <v>80.40854224698235</v>
      </c>
      <c r="R13"/>
    </row>
    <row r="14" spans="1:18" ht="18" x14ac:dyDescent="0.35">
      <c r="A14" s="24" t="s">
        <v>11</v>
      </c>
      <c r="B14" s="25">
        <v>83.8</v>
      </c>
      <c r="C14" s="60">
        <v>90.8</v>
      </c>
      <c r="D14" s="40">
        <f t="shared" si="0"/>
        <v>108.35322195704057</v>
      </c>
      <c r="E14" s="25">
        <v>90.8</v>
      </c>
      <c r="F14" s="42">
        <f t="shared" si="1"/>
        <v>108.35322195704057</v>
      </c>
      <c r="G14" s="25">
        <v>64.8</v>
      </c>
      <c r="H14" s="42">
        <f t="shared" si="2"/>
        <v>77.326968973747015</v>
      </c>
      <c r="R14"/>
    </row>
    <row r="15" spans="1:18" ht="77.25" customHeight="1" x14ac:dyDescent="0.35">
      <c r="A15" s="24" t="s">
        <v>12</v>
      </c>
      <c r="B15" s="25">
        <v>293.7</v>
      </c>
      <c r="C15" s="60">
        <v>306.2</v>
      </c>
      <c r="D15" s="40">
        <f t="shared" si="0"/>
        <v>104.25604358188627</v>
      </c>
      <c r="E15" s="35">
        <v>306.2</v>
      </c>
      <c r="F15" s="42">
        <f t="shared" si="1"/>
        <v>104.25604358188627</v>
      </c>
      <c r="G15" s="25">
        <v>263.39999999999998</v>
      </c>
      <c r="H15" s="42">
        <f t="shared" si="2"/>
        <v>89.683350357507649</v>
      </c>
      <c r="R15"/>
    </row>
    <row r="16" spans="1:18" ht="36" x14ac:dyDescent="0.35">
      <c r="A16" s="24" t="s">
        <v>13</v>
      </c>
      <c r="B16" s="25"/>
      <c r="C16" s="60"/>
      <c r="D16" s="40"/>
      <c r="E16" s="25"/>
      <c r="F16" s="42"/>
      <c r="G16" s="25"/>
      <c r="H16" s="42"/>
      <c r="R16"/>
    </row>
    <row r="17" spans="1:18" ht="18" x14ac:dyDescent="0.35">
      <c r="A17" s="24" t="s">
        <v>14</v>
      </c>
      <c r="B17" s="25"/>
      <c r="C17" s="60"/>
      <c r="D17" s="40"/>
      <c r="E17" s="25"/>
      <c r="F17" s="42"/>
      <c r="G17" s="25"/>
      <c r="H17" s="42"/>
      <c r="R17"/>
    </row>
    <row r="18" spans="1:18" ht="18" x14ac:dyDescent="0.35">
      <c r="A18" s="24" t="s">
        <v>15</v>
      </c>
      <c r="B18" s="25"/>
      <c r="C18" s="60"/>
      <c r="D18" s="40"/>
      <c r="E18" s="25"/>
      <c r="F18" s="42" t="e">
        <f t="shared" si="1"/>
        <v>#DIV/0!</v>
      </c>
      <c r="G18" s="25"/>
      <c r="H18" s="42" t="e">
        <f t="shared" si="2"/>
        <v>#DIV/0!</v>
      </c>
      <c r="R18"/>
    </row>
    <row r="19" spans="1:18" ht="18" x14ac:dyDescent="0.35">
      <c r="A19" s="24" t="s">
        <v>16</v>
      </c>
      <c r="B19" s="25"/>
      <c r="C19" s="60"/>
      <c r="D19" s="40"/>
      <c r="E19" s="25"/>
      <c r="F19" s="42"/>
      <c r="G19" s="25"/>
      <c r="H19" s="42"/>
      <c r="R19"/>
    </row>
    <row r="20" spans="1:18" ht="18" x14ac:dyDescent="0.35">
      <c r="A20" s="24" t="s">
        <v>17</v>
      </c>
      <c r="B20" s="25">
        <v>-0.5</v>
      </c>
      <c r="C20" s="60">
        <v>1.2</v>
      </c>
      <c r="D20" s="40">
        <f t="shared" si="0"/>
        <v>-240</v>
      </c>
      <c r="E20" s="25">
        <v>1.2</v>
      </c>
      <c r="F20" s="42">
        <f t="shared" si="1"/>
        <v>-240</v>
      </c>
      <c r="G20" s="25">
        <v>0.2</v>
      </c>
      <c r="H20" s="42">
        <f t="shared" si="2"/>
        <v>-40</v>
      </c>
      <c r="R20"/>
    </row>
    <row r="21" spans="1:18" ht="18" x14ac:dyDescent="0.35">
      <c r="A21" s="24" t="s">
        <v>18</v>
      </c>
      <c r="B21" s="25"/>
      <c r="C21" s="60"/>
      <c r="D21" s="40"/>
      <c r="E21" s="25"/>
      <c r="F21" s="42"/>
      <c r="G21" s="25"/>
      <c r="H21" s="42"/>
      <c r="R21"/>
    </row>
    <row r="22" spans="1:18" ht="18" x14ac:dyDescent="0.35">
      <c r="A22" s="24" t="s">
        <v>19</v>
      </c>
      <c r="B22" s="25">
        <v>53.8</v>
      </c>
      <c r="C22" s="60">
        <v>61.4</v>
      </c>
      <c r="D22" s="40">
        <f t="shared" si="0"/>
        <v>114.12639405204462</v>
      </c>
      <c r="E22" s="25">
        <v>61.4</v>
      </c>
      <c r="F22" s="42">
        <f t="shared" si="1"/>
        <v>114.12639405204462</v>
      </c>
      <c r="G22" s="60">
        <v>18</v>
      </c>
      <c r="H22" s="42">
        <f t="shared" si="2"/>
        <v>33.457249070631974</v>
      </c>
      <c r="R22"/>
    </row>
    <row r="23" spans="1:18" ht="18" x14ac:dyDescent="0.35">
      <c r="A23" s="24" t="s">
        <v>33</v>
      </c>
      <c r="B23" s="25"/>
      <c r="C23" s="60"/>
      <c r="D23" s="40"/>
      <c r="E23" s="25"/>
      <c r="F23" s="42" t="e">
        <f t="shared" si="1"/>
        <v>#DIV/0!</v>
      </c>
      <c r="G23" s="25"/>
      <c r="H23" s="42" t="e">
        <f t="shared" si="2"/>
        <v>#DIV/0!</v>
      </c>
      <c r="R23"/>
    </row>
    <row r="24" spans="1:18" ht="18" x14ac:dyDescent="0.35">
      <c r="A24" s="24" t="s">
        <v>34</v>
      </c>
      <c r="B24" s="25"/>
      <c r="C24" s="60"/>
      <c r="D24" s="40"/>
      <c r="E24" s="25"/>
      <c r="F24" s="42"/>
      <c r="G24" s="25"/>
      <c r="H24" s="42"/>
      <c r="R24"/>
    </row>
    <row r="25" spans="1:18" ht="18" x14ac:dyDescent="0.35">
      <c r="A25" s="32" t="s">
        <v>35</v>
      </c>
      <c r="B25" s="33">
        <f>B26+B27</f>
        <v>0</v>
      </c>
      <c r="C25" s="61">
        <f>C26+C27</f>
        <v>0</v>
      </c>
      <c r="D25" s="40"/>
      <c r="E25" s="33">
        <f>E26+E27</f>
        <v>0</v>
      </c>
      <c r="F25" s="42" t="e">
        <f t="shared" si="1"/>
        <v>#DIV/0!</v>
      </c>
      <c r="G25" s="33">
        <f>G26+G27</f>
        <v>0</v>
      </c>
      <c r="H25" s="42" t="e">
        <f t="shared" si="2"/>
        <v>#DIV/0!</v>
      </c>
      <c r="R25"/>
    </row>
    <row r="26" spans="1:18" ht="18" x14ac:dyDescent="0.35">
      <c r="A26" s="34" t="s">
        <v>44</v>
      </c>
      <c r="B26" s="25"/>
      <c r="C26" s="60"/>
      <c r="D26" s="40"/>
      <c r="E26" s="25"/>
      <c r="F26" s="42" t="e">
        <f t="shared" si="1"/>
        <v>#DIV/0!</v>
      </c>
      <c r="G26" s="25"/>
      <c r="H26" s="42" t="e">
        <f t="shared" si="2"/>
        <v>#DIV/0!</v>
      </c>
      <c r="R26"/>
    </row>
    <row r="27" spans="1:18" ht="18" x14ac:dyDescent="0.35">
      <c r="A27" s="34" t="s">
        <v>36</v>
      </c>
      <c r="B27" s="25"/>
      <c r="C27" s="60"/>
      <c r="D27" s="40"/>
      <c r="E27" s="25"/>
      <c r="F27" s="42"/>
      <c r="G27" s="25"/>
      <c r="H27" s="42"/>
      <c r="R27"/>
    </row>
    <row r="28" spans="1:18" ht="18" x14ac:dyDescent="0.35">
      <c r="A28" s="24" t="s">
        <v>40</v>
      </c>
      <c r="B28" s="25">
        <v>99.4</v>
      </c>
      <c r="C28" s="60">
        <v>71</v>
      </c>
      <c r="D28" s="40">
        <f t="shared" si="0"/>
        <v>71.428571428571416</v>
      </c>
      <c r="E28" s="25">
        <v>71</v>
      </c>
      <c r="F28" s="42">
        <f t="shared" si="1"/>
        <v>71.428571428571416</v>
      </c>
      <c r="G28" s="25">
        <v>17</v>
      </c>
      <c r="H28" s="42">
        <f t="shared" si="2"/>
        <v>17.102615694164989</v>
      </c>
      <c r="R28"/>
    </row>
    <row r="29" spans="1:18" ht="18" x14ac:dyDescent="0.35">
      <c r="A29" s="32" t="s">
        <v>35</v>
      </c>
      <c r="B29" s="33">
        <f>B30+B31</f>
        <v>0</v>
      </c>
      <c r="C29" s="61">
        <f>C30+C31</f>
        <v>0</v>
      </c>
      <c r="D29" s="40"/>
      <c r="E29" s="33">
        <f>E30+E31</f>
        <v>0</v>
      </c>
      <c r="F29" s="42"/>
      <c r="G29" s="33">
        <f>G30+G31</f>
        <v>0</v>
      </c>
      <c r="H29" s="42"/>
      <c r="R29"/>
    </row>
    <row r="30" spans="1:18" ht="18" x14ac:dyDescent="0.35">
      <c r="A30" s="34"/>
      <c r="B30" s="25"/>
      <c r="C30" s="60"/>
      <c r="D30" s="40"/>
      <c r="E30" s="25"/>
      <c r="F30" s="42"/>
      <c r="G30" s="25"/>
      <c r="H30" s="42"/>
      <c r="R30"/>
    </row>
    <row r="31" spans="1:18" ht="18" x14ac:dyDescent="0.35">
      <c r="A31" s="34" t="s">
        <v>36</v>
      </c>
      <c r="B31" s="25"/>
      <c r="C31" s="60"/>
      <c r="D31" s="40"/>
      <c r="E31" s="25"/>
      <c r="F31" s="42"/>
      <c r="G31" s="25"/>
      <c r="H31" s="38"/>
      <c r="R31"/>
    </row>
    <row r="32" spans="1:18" ht="36" x14ac:dyDescent="0.35">
      <c r="A32" s="32" t="s">
        <v>37</v>
      </c>
      <c r="B32" s="33">
        <f>B33+B34</f>
        <v>0</v>
      </c>
      <c r="C32" s="33">
        <f>C33+C34</f>
        <v>0</v>
      </c>
      <c r="D32" s="40"/>
      <c r="E32" s="33">
        <f>E33+E34</f>
        <v>0</v>
      </c>
      <c r="F32" s="39"/>
      <c r="G32" s="33">
        <f>G33+G34</f>
        <v>0</v>
      </c>
      <c r="H32" s="33"/>
      <c r="R32"/>
    </row>
    <row r="33" spans="1:18" ht="18" x14ac:dyDescent="0.35">
      <c r="A33" s="34" t="s">
        <v>36</v>
      </c>
      <c r="B33" s="25"/>
      <c r="C33" s="25"/>
      <c r="D33" s="41"/>
      <c r="E33" s="25"/>
      <c r="F33" s="38"/>
      <c r="G33" s="25"/>
      <c r="H33" s="25"/>
      <c r="R33"/>
    </row>
    <row r="34" spans="1:18" ht="18" x14ac:dyDescent="0.35">
      <c r="A34" s="34" t="s">
        <v>36</v>
      </c>
      <c r="B34" s="25"/>
      <c r="C34" s="25"/>
      <c r="D34" s="25"/>
      <c r="E34" s="25"/>
      <c r="F34" s="38"/>
      <c r="G34" s="25"/>
      <c r="H34" s="25"/>
      <c r="R34"/>
    </row>
    <row r="35" spans="1:18" ht="16.5" customHeight="1" x14ac:dyDescent="0.35">
      <c r="B35" s="26"/>
      <c r="C35" s="26"/>
      <c r="D35" s="26"/>
      <c r="E35" s="26"/>
      <c r="F35" s="26"/>
      <c r="G35" s="26"/>
    </row>
    <row r="36" spans="1:18" s="3" customFormat="1" ht="13.8" x14ac:dyDescent="0.25">
      <c r="A36" s="65"/>
      <c r="B36" s="65"/>
      <c r="C36" s="65"/>
      <c r="D36" s="65"/>
      <c r="E36" s="65"/>
      <c r="F36" s="65"/>
      <c r="G36" s="65"/>
      <c r="H36" s="65"/>
    </row>
    <row r="37" spans="1:18" s="3" customFormat="1" ht="24" customHeight="1" x14ac:dyDescent="0.35">
      <c r="A37" s="43" t="s">
        <v>57</v>
      </c>
      <c r="B37" s="67" t="s">
        <v>25</v>
      </c>
      <c r="C37" s="67"/>
      <c r="D37" s="44"/>
      <c r="E37" s="44"/>
      <c r="F37" s="67" t="s">
        <v>55</v>
      </c>
      <c r="G37" s="67"/>
      <c r="H37" s="4"/>
    </row>
    <row r="38" spans="1:18" s="3" customFormat="1" ht="18" x14ac:dyDescent="0.35">
      <c r="A38" s="45"/>
      <c r="B38" s="68" t="s">
        <v>8</v>
      </c>
      <c r="C38" s="68"/>
      <c r="D38" s="44"/>
      <c r="E38" s="46"/>
      <c r="F38" s="69" t="s">
        <v>20</v>
      </c>
      <c r="G38" s="69"/>
      <c r="H38" s="27"/>
    </row>
    <row r="39" spans="1:18" s="3" customFormat="1" ht="12.75" customHeight="1" x14ac:dyDescent="0.25">
      <c r="A39" s="47"/>
      <c r="B39" s="48"/>
      <c r="C39" s="49"/>
      <c r="D39" s="49"/>
      <c r="E39" s="49"/>
      <c r="F39" s="49"/>
      <c r="G39" s="49"/>
      <c r="H39" s="4"/>
    </row>
    <row r="40" spans="1:18" s="3" customFormat="1" ht="16.5" customHeight="1" x14ac:dyDescent="0.25">
      <c r="A40" s="50" t="s">
        <v>58</v>
      </c>
      <c r="B40" s="51"/>
      <c r="C40" s="52"/>
      <c r="D40" s="52"/>
      <c r="E40" s="52"/>
      <c r="F40" s="52"/>
      <c r="G40" s="52"/>
      <c r="H40" s="20"/>
    </row>
    <row r="41" spans="1:18" x14ac:dyDescent="0.3">
      <c r="A41" s="65"/>
      <c r="B41" s="65"/>
      <c r="C41" s="65"/>
      <c r="D41" s="65"/>
      <c r="E41" s="65"/>
      <c r="F41" s="65"/>
      <c r="G41" s="65"/>
      <c r="H41" s="65"/>
    </row>
  </sheetData>
  <mergeCells count="8">
    <mergeCell ref="A8:H8"/>
    <mergeCell ref="A41:H41"/>
    <mergeCell ref="A5:H5"/>
    <mergeCell ref="B37:C37"/>
    <mergeCell ref="B38:C38"/>
    <mergeCell ref="F37:G37"/>
    <mergeCell ref="F38:G38"/>
    <mergeCell ref="A36:H36"/>
  </mergeCells>
  <pageMargins left="0.19685039370078741" right="7.874015748031496E-2" top="0.15748031496062992" bottom="0.11811023622047245" header="0" footer="0.11811023622047245"/>
  <pageSetup paperSize="9" scale="4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0"/>
  <sheetViews>
    <sheetView tabSelected="1" view="pageBreakPreview" topLeftCell="C7" zoomScale="70" zoomScaleNormal="60" zoomScaleSheetLayoutView="70" workbookViewId="0">
      <selection activeCell="H11" sqref="H11"/>
    </sheetView>
  </sheetViews>
  <sheetFormatPr defaultRowHeight="14.4" x14ac:dyDescent="0.3"/>
  <cols>
    <col min="1" max="1" width="6.44140625" style="1" customWidth="1"/>
    <col min="2" max="2" width="27.88671875" style="1" customWidth="1"/>
    <col min="3" max="3" width="89.6640625" style="2" customWidth="1"/>
    <col min="4" max="4" width="36.5546875" style="2" customWidth="1"/>
    <col min="5" max="6" width="25.44140625" style="2" customWidth="1"/>
    <col min="7" max="7" width="25.44140625" style="6" customWidth="1"/>
    <col min="8" max="9" width="17.33203125" style="6" customWidth="1"/>
    <col min="10" max="10" width="36.5546875" style="3" customWidth="1"/>
  </cols>
  <sheetData>
    <row r="1" spans="1:12" ht="15.6" x14ac:dyDescent="0.3">
      <c r="A1" s="5"/>
      <c r="B1" s="5"/>
      <c r="C1" s="6"/>
      <c r="D1" s="6"/>
      <c r="E1" s="6"/>
      <c r="F1" s="12"/>
      <c r="G1" s="12"/>
      <c r="H1" s="12"/>
      <c r="I1" s="12"/>
      <c r="J1" s="19" t="s">
        <v>22</v>
      </c>
    </row>
    <row r="2" spans="1:12" ht="141.75" customHeight="1" x14ac:dyDescent="0.3">
      <c r="A2" s="66" t="s">
        <v>62</v>
      </c>
      <c r="B2" s="66"/>
      <c r="C2" s="66"/>
      <c r="D2" s="66"/>
      <c r="E2" s="66"/>
      <c r="F2" s="66"/>
      <c r="G2" s="66"/>
      <c r="H2" s="66"/>
      <c r="I2" s="66"/>
      <c r="J2" s="66"/>
    </row>
    <row r="3" spans="1:12" ht="21.75" customHeight="1" x14ac:dyDescent="0.3">
      <c r="A3" s="5"/>
      <c r="B3" s="5"/>
      <c r="C3" s="6"/>
      <c r="D3" s="6"/>
      <c r="E3" s="6"/>
      <c r="F3" s="6"/>
      <c r="J3" s="7"/>
    </row>
    <row r="4" spans="1:12" ht="51.75" customHeight="1" x14ac:dyDescent="0.3">
      <c r="A4" s="80" t="s">
        <v>24</v>
      </c>
      <c r="B4" s="91" t="s">
        <v>6</v>
      </c>
      <c r="C4" s="80" t="s">
        <v>1</v>
      </c>
      <c r="D4" s="70" t="s">
        <v>2</v>
      </c>
      <c r="E4" s="71"/>
      <c r="F4" s="71"/>
      <c r="G4" s="71"/>
      <c r="H4" s="71"/>
      <c r="I4" s="72"/>
      <c r="J4" s="80" t="s">
        <v>3</v>
      </c>
    </row>
    <row r="5" spans="1:12" ht="51.75" customHeight="1" x14ac:dyDescent="0.3">
      <c r="A5" s="81"/>
      <c r="B5" s="92"/>
      <c r="C5" s="81"/>
      <c r="D5" s="9" t="s">
        <v>29</v>
      </c>
      <c r="E5" s="82" t="s">
        <v>30</v>
      </c>
      <c r="F5" s="82"/>
      <c r="G5" s="82"/>
      <c r="H5" s="82"/>
      <c r="I5" s="82"/>
      <c r="J5" s="81"/>
    </row>
    <row r="6" spans="1:12" ht="115.5" customHeight="1" x14ac:dyDescent="0.3">
      <c r="A6" s="77">
        <v>1</v>
      </c>
      <c r="B6" s="74" t="s">
        <v>23</v>
      </c>
      <c r="C6" s="73" t="s">
        <v>51</v>
      </c>
      <c r="D6" s="28" t="s">
        <v>43</v>
      </c>
      <c r="E6" s="86" t="s">
        <v>53</v>
      </c>
      <c r="F6" s="87"/>
      <c r="G6" s="87"/>
      <c r="H6" s="87"/>
      <c r="I6" s="88"/>
      <c r="J6" s="83"/>
    </row>
    <row r="7" spans="1:12" ht="37.5" customHeight="1" x14ac:dyDescent="0.3">
      <c r="A7" s="78"/>
      <c r="B7" s="75"/>
      <c r="C7" s="73"/>
      <c r="D7" s="93">
        <v>0</v>
      </c>
      <c r="E7" s="28" t="s">
        <v>47</v>
      </c>
      <c r="F7" s="28" t="s">
        <v>48</v>
      </c>
      <c r="G7" s="28" t="s">
        <v>49</v>
      </c>
      <c r="H7" s="86" t="s">
        <v>50</v>
      </c>
      <c r="I7" s="88"/>
      <c r="J7" s="84"/>
    </row>
    <row r="8" spans="1:12" ht="48.75" customHeight="1" x14ac:dyDescent="0.3">
      <c r="A8" s="79"/>
      <c r="B8" s="76"/>
      <c r="C8" s="73"/>
      <c r="D8" s="94"/>
      <c r="E8" s="29">
        <v>0</v>
      </c>
      <c r="F8" s="62">
        <v>0</v>
      </c>
      <c r="G8" s="62">
        <v>0</v>
      </c>
      <c r="H8" s="89"/>
      <c r="I8" s="90"/>
      <c r="J8" s="85"/>
    </row>
    <row r="9" spans="1:12" ht="80.25" customHeight="1" x14ac:dyDescent="0.3">
      <c r="A9" s="100" t="s">
        <v>0</v>
      </c>
      <c r="B9" s="97" t="s">
        <v>7</v>
      </c>
      <c r="C9" s="98" t="s">
        <v>52</v>
      </c>
      <c r="D9" s="83" t="s">
        <v>31</v>
      </c>
      <c r="E9" s="99" t="s">
        <v>4</v>
      </c>
      <c r="F9" s="99"/>
      <c r="G9" s="99"/>
      <c r="H9" s="99"/>
      <c r="I9" s="99" t="s">
        <v>41</v>
      </c>
      <c r="J9" s="96" t="s">
        <v>5</v>
      </c>
    </row>
    <row r="10" spans="1:12" ht="37.5" customHeight="1" x14ac:dyDescent="0.3">
      <c r="A10" s="101"/>
      <c r="B10" s="97"/>
      <c r="C10" s="98"/>
      <c r="D10" s="85"/>
      <c r="E10" s="57">
        <v>44652</v>
      </c>
      <c r="F10" s="28" t="s">
        <v>48</v>
      </c>
      <c r="G10" s="28" t="s">
        <v>49</v>
      </c>
      <c r="H10" s="55" t="s">
        <v>50</v>
      </c>
      <c r="I10" s="99"/>
      <c r="J10" s="96"/>
    </row>
    <row r="11" spans="1:12" ht="45" customHeight="1" x14ac:dyDescent="0.3">
      <c r="A11" s="102"/>
      <c r="B11" s="97"/>
      <c r="C11" s="98"/>
      <c r="D11" s="30">
        <v>0</v>
      </c>
      <c r="E11" s="30">
        <v>0</v>
      </c>
      <c r="F11" s="30">
        <v>0</v>
      </c>
      <c r="G11" s="30">
        <v>0</v>
      </c>
      <c r="H11" s="30"/>
      <c r="I11" s="99"/>
      <c r="J11" s="96"/>
    </row>
    <row r="12" spans="1:12" ht="36.75" customHeight="1" x14ac:dyDescent="0.3">
      <c r="A12" s="95"/>
      <c r="B12" s="95"/>
      <c r="C12" s="95"/>
      <c r="D12" s="95"/>
      <c r="E12" s="95"/>
      <c r="F12" s="95"/>
      <c r="G12" s="95"/>
      <c r="H12" s="95"/>
      <c r="I12" s="95"/>
      <c r="J12" s="95"/>
    </row>
    <row r="13" spans="1:12" s="8" customFormat="1" ht="43.5" customHeight="1" x14ac:dyDescent="0.3">
      <c r="A13" s="5"/>
      <c r="I13" s="11"/>
      <c r="J13" s="4"/>
    </row>
    <row r="14" spans="1:12" s="8" customFormat="1" ht="75" customHeight="1" x14ac:dyDescent="0.35">
      <c r="A14" s="104" t="s">
        <v>54</v>
      </c>
      <c r="B14" s="104"/>
      <c r="C14" s="104"/>
      <c r="D14" s="53"/>
      <c r="E14" s="104" t="s">
        <v>25</v>
      </c>
      <c r="F14" s="104"/>
      <c r="G14" s="54"/>
      <c r="H14" s="104" t="s">
        <v>55</v>
      </c>
      <c r="I14" s="104"/>
      <c r="J14" s="4"/>
      <c r="K14" s="14"/>
      <c r="L14" s="14"/>
    </row>
    <row r="15" spans="1:12" s="8" customFormat="1" ht="67.5" customHeight="1" x14ac:dyDescent="0.35">
      <c r="A15" s="5"/>
      <c r="B15" s="10"/>
      <c r="C15" s="17"/>
      <c r="D15" s="15"/>
      <c r="E15" s="103" t="s">
        <v>8</v>
      </c>
      <c r="F15" s="103"/>
      <c r="G15" s="16"/>
      <c r="H15" s="105" t="s">
        <v>20</v>
      </c>
      <c r="I15" s="105"/>
    </row>
    <row r="16" spans="1:12" s="8" customFormat="1" ht="36" customHeight="1" x14ac:dyDescent="0.35">
      <c r="A16" s="5"/>
      <c r="B16" s="10"/>
      <c r="C16" s="17"/>
      <c r="D16" s="15"/>
      <c r="E16" s="15"/>
      <c r="F16" s="16"/>
      <c r="G16" s="16"/>
      <c r="H16" s="16"/>
      <c r="I16" s="6"/>
    </row>
    <row r="17" spans="1:10" s="8" customFormat="1" x14ac:dyDescent="0.3">
      <c r="A17" s="5"/>
      <c r="B17" s="5"/>
      <c r="C17" s="6"/>
      <c r="D17" s="6"/>
      <c r="E17" s="6"/>
      <c r="F17" s="6"/>
      <c r="G17" s="6"/>
      <c r="H17" s="6"/>
      <c r="I17" s="6"/>
      <c r="J17" s="4"/>
    </row>
    <row r="18" spans="1:10" s="8" customFormat="1" x14ac:dyDescent="0.3">
      <c r="A18" s="5"/>
      <c r="B18" s="5"/>
      <c r="C18" s="6"/>
      <c r="D18" s="6"/>
      <c r="E18" s="6"/>
      <c r="F18" s="6"/>
      <c r="G18" s="6"/>
      <c r="H18" s="6"/>
      <c r="I18" s="6"/>
      <c r="J18" s="4"/>
    </row>
    <row r="19" spans="1:10" s="8" customFormat="1" x14ac:dyDescent="0.3">
      <c r="A19" s="5"/>
      <c r="B19" s="5"/>
      <c r="C19" s="6"/>
      <c r="D19" s="6"/>
      <c r="E19" s="6"/>
      <c r="F19" s="6"/>
      <c r="G19" s="6"/>
      <c r="H19" s="6"/>
      <c r="I19" s="6"/>
      <c r="J19" s="4"/>
    </row>
    <row r="20" spans="1:10" s="8" customFormat="1" x14ac:dyDescent="0.3">
      <c r="A20" s="5"/>
      <c r="B20" s="5"/>
      <c r="C20" s="6"/>
      <c r="D20" s="6"/>
      <c r="E20" s="6"/>
      <c r="F20" s="6"/>
      <c r="G20" s="6"/>
      <c r="H20" s="6"/>
      <c r="I20" s="6"/>
      <c r="J20" s="4"/>
    </row>
    <row r="21" spans="1:10" s="8" customFormat="1" x14ac:dyDescent="0.3">
      <c r="A21" s="5"/>
      <c r="B21" s="5"/>
      <c r="C21" s="6"/>
      <c r="D21" s="6"/>
      <c r="E21" s="6"/>
      <c r="F21" s="6"/>
      <c r="G21" s="6"/>
      <c r="H21" s="6"/>
      <c r="I21" s="6"/>
      <c r="J21" s="4"/>
    </row>
    <row r="22" spans="1:10" s="8" customFormat="1" x14ac:dyDescent="0.3">
      <c r="A22" s="5"/>
      <c r="B22" s="5"/>
      <c r="C22" s="6"/>
      <c r="D22" s="6"/>
      <c r="E22" s="6"/>
      <c r="F22" s="6"/>
      <c r="G22" s="6"/>
      <c r="H22" s="6"/>
      <c r="I22" s="6"/>
      <c r="J22" s="4"/>
    </row>
    <row r="23" spans="1:10" s="8" customFormat="1" x14ac:dyDescent="0.3">
      <c r="A23" s="5"/>
      <c r="B23" s="5"/>
      <c r="C23" s="6"/>
      <c r="D23" s="6"/>
      <c r="E23" s="6"/>
      <c r="F23" s="6"/>
      <c r="G23" s="6"/>
      <c r="H23" s="6"/>
      <c r="I23" s="6"/>
      <c r="J23" s="4"/>
    </row>
    <row r="24" spans="1:10" s="8" customFormat="1" x14ac:dyDescent="0.3">
      <c r="A24" s="5"/>
      <c r="B24" s="5"/>
      <c r="C24" s="6"/>
      <c r="D24" s="6"/>
      <c r="E24" s="6"/>
      <c r="F24" s="6"/>
      <c r="G24" s="6"/>
      <c r="H24" s="6"/>
      <c r="I24" s="6"/>
      <c r="J24" s="4"/>
    </row>
    <row r="25" spans="1:10" s="8" customFormat="1" x14ac:dyDescent="0.3">
      <c r="A25" s="5"/>
      <c r="B25" s="5"/>
      <c r="C25" s="6"/>
      <c r="D25" s="6"/>
      <c r="E25" s="6"/>
      <c r="F25" s="6"/>
      <c r="G25" s="6"/>
      <c r="H25" s="6"/>
      <c r="I25" s="6"/>
      <c r="J25" s="4"/>
    </row>
    <row r="26" spans="1:10" s="8" customFormat="1" x14ac:dyDescent="0.3">
      <c r="A26" s="5"/>
      <c r="B26" s="5"/>
      <c r="C26" s="6"/>
      <c r="D26" s="6"/>
      <c r="E26" s="6"/>
      <c r="F26" s="6"/>
      <c r="G26" s="6"/>
      <c r="H26" s="6"/>
      <c r="I26" s="6"/>
      <c r="J26" s="4"/>
    </row>
    <row r="27" spans="1:10" s="8" customFormat="1" x14ac:dyDescent="0.3">
      <c r="A27" s="5"/>
      <c r="B27" s="5"/>
      <c r="C27" s="6"/>
      <c r="D27" s="6"/>
      <c r="E27" s="6"/>
      <c r="F27" s="6"/>
      <c r="G27" s="6"/>
      <c r="H27" s="6"/>
      <c r="I27" s="6"/>
      <c r="J27" s="4"/>
    </row>
    <row r="28" spans="1:10" s="8" customFormat="1" x14ac:dyDescent="0.3">
      <c r="A28" s="5"/>
      <c r="B28" s="5"/>
      <c r="C28" s="6"/>
      <c r="D28" s="6"/>
      <c r="E28" s="6"/>
      <c r="F28" s="6"/>
      <c r="G28" s="6"/>
      <c r="H28" s="6"/>
      <c r="I28" s="6"/>
      <c r="J28" s="4"/>
    </row>
    <row r="29" spans="1:10" s="8" customFormat="1" x14ac:dyDescent="0.3">
      <c r="A29" s="5"/>
      <c r="B29" s="5"/>
      <c r="C29" s="6"/>
      <c r="D29" s="6"/>
      <c r="E29" s="6"/>
      <c r="F29" s="6"/>
      <c r="G29" s="6"/>
      <c r="H29" s="6"/>
      <c r="I29" s="6"/>
      <c r="J29" s="4"/>
    </row>
    <row r="30" spans="1:10" s="8" customFormat="1" x14ac:dyDescent="0.3">
      <c r="A30" s="5"/>
      <c r="B30" s="5"/>
      <c r="C30" s="6"/>
      <c r="D30" s="6"/>
      <c r="E30" s="6"/>
      <c r="F30" s="6"/>
      <c r="G30" s="6"/>
      <c r="H30" s="6"/>
      <c r="I30" s="6"/>
      <c r="J30" s="4"/>
    </row>
  </sheetData>
  <mergeCells count="28">
    <mergeCell ref="E15:F15"/>
    <mergeCell ref="H14:I14"/>
    <mergeCell ref="H15:I15"/>
    <mergeCell ref="A14:C14"/>
    <mergeCell ref="E14:F14"/>
    <mergeCell ref="A12:J12"/>
    <mergeCell ref="J9:J11"/>
    <mergeCell ref="B9:B11"/>
    <mergeCell ref="C9:C11"/>
    <mergeCell ref="E9:H9"/>
    <mergeCell ref="D9:D10"/>
    <mergeCell ref="A9:A11"/>
    <mergeCell ref="I9:I11"/>
    <mergeCell ref="A2:J2"/>
    <mergeCell ref="D4:I4"/>
    <mergeCell ref="C6:C8"/>
    <mergeCell ref="B6:B8"/>
    <mergeCell ref="A6:A8"/>
    <mergeCell ref="J4:J5"/>
    <mergeCell ref="E5:I5"/>
    <mergeCell ref="J6:J8"/>
    <mergeCell ref="E6:I6"/>
    <mergeCell ref="H8:I8"/>
    <mergeCell ref="H7:I7"/>
    <mergeCell ref="C4:C5"/>
    <mergeCell ref="B4:B5"/>
    <mergeCell ref="A4:A5"/>
    <mergeCell ref="D7:D8"/>
  </mergeCells>
  <pageMargins left="0.19685039370078741" right="0.19685039370078741" top="0.11811023622047245" bottom="0.11811023622047245" header="0.11811023622047245" footer="0.11811023622047245"/>
  <pageSetup paperSize="9" scale="4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Форма 1</vt:lpstr>
      <vt:lpstr>Форма 2</vt:lpstr>
      <vt:lpstr>'Форма 1'!Область_печати</vt:lpstr>
      <vt:lpstr>'Форма 2'!Область_печати</vt:lpstr>
    </vt:vector>
  </TitlesOfParts>
  <Company>Reanimator Extreme Edition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Людмила</dc:creator>
  <cp:lastModifiedBy>RePack by Diakov</cp:lastModifiedBy>
  <cp:lastPrinted>2022-04-11T07:31:11Z</cp:lastPrinted>
  <dcterms:created xsi:type="dcterms:W3CDTF">2017-03-12T12:15:21Z</dcterms:created>
  <dcterms:modified xsi:type="dcterms:W3CDTF">2022-10-05T08:45:27Z</dcterms:modified>
</cp:coreProperties>
</file>